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7\"/>
    </mc:Choice>
  </mc:AlternateContent>
  <bookViews>
    <workbookView xWindow="480" yWindow="1200" windowWidth="20115" windowHeight="7215" activeTab="1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G12" i="10" l="1"/>
  <c r="C12" i="10"/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<sst xmlns="http://schemas.openxmlformats.org/spreadsheetml/2006/main" count="84" uniqueCount="44">
  <si>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</si>
  <si>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</si>
  <si>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</si>
  <si>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</si>
  <si>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</si>
  <si>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</si>
  <si>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</si>
  <si>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</si>
  <si>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</si>
  <si>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</si>
  <si>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</si>
  <si>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</si>
  <si>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</si>
  <si>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</si>
  <si>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</si>
  <si>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</si>
  <si>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</si>
  <si>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</si>
  <si>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</si>
  <si>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</si>
  <si>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</si>
  <si>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</si>
  <si>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</si>
  <si>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</si>
  <si>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</si>
  <si>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</si>
  <si>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</si>
  <si>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</si>
  <si>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</si>
  <si>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</si>
  <si>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</si>
  <si>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</si>
  <si>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</si>
  <si>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</si>
  <si>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</si>
  <si>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</si>
  <si>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</si>
  <si>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</si>
  <si>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</si>
  <si>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</si>
  <si>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</si>
  <si>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</si>
  <si>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Patrick Kelley</t>
  </si>
  <si>
    <t>3H Stage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</si>
</sst>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5.1999999999999886</c:v>
                </c:pt>
                <c:pt idx="1">
                  <c:v>38.399999999999977</c:v>
                </c:pt>
                <c:pt idx="2">
                  <c:v>38.399999999999977</c:v>
                </c:pt>
                <c:pt idx="3">
                  <c:v>10.439999999999998</c:v>
                </c:pt>
                <c:pt idx="4">
                  <c:v>4.8000000000000114</c:v>
                </c:pt>
                <c:pt idx="5">
                  <c:v>1.1999999999999886</c:v>
                </c:pt>
                <c:pt idx="6">
                  <c:v>0.87999999999999534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2390544"/>
        <c:axId val="362390936"/>
      </c:barChart>
      <c:catAx>
        <c:axId val="362390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2390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239093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2390544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0.40000000000003411</c:v>
                </c:pt>
                <c:pt idx="2">
                  <c:v>54.800000000000018</c:v>
                </c:pt>
                <c:pt idx="3">
                  <c:v>32.800000000000011</c:v>
                </c:pt>
                <c:pt idx="4">
                  <c:v>10.399999999999977</c:v>
                </c:pt>
                <c:pt idx="5">
                  <c:v>1.1999999999999886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2391720"/>
        <c:axId val="356212312"/>
      </c:barChart>
      <c:catAx>
        <c:axId val="362391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212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621231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2391720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4" workbookViewId="0">
      <selection activeCell="D6" sqref="D6:F6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43</v>
      </c>
      <c r="D12" s="56"/>
      <c r="E12" s="23"/>
      <c r="F12" s="38" t="s">
        <v>17</v>
      </c>
      <c r="G12" s="58">
        <v>42317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42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114.6</v>
      </c>
      <c r="E21" s="15">
        <f t="shared" ref="E21:E27" si="0">D21-C21</f>
        <v>1.2999999999999972</v>
      </c>
      <c r="F21" s="14">
        <f t="shared" ref="F21:F27" si="1">(E21/$C$17)*100</f>
        <v>5.1999999999999886</v>
      </c>
      <c r="G21" s="13">
        <f>SUM($F$21:F21)</f>
        <v>5.1999999999999886</v>
      </c>
    </row>
    <row r="22" spans="2:7">
      <c r="B22" s="16">
        <v>70</v>
      </c>
      <c r="C22" s="37">
        <v>110.5</v>
      </c>
      <c r="D22" s="37">
        <v>120.1</v>
      </c>
      <c r="E22" s="15">
        <f t="shared" si="0"/>
        <v>9.5999999999999943</v>
      </c>
      <c r="F22" s="14">
        <f t="shared" si="1"/>
        <v>38.399999999999977</v>
      </c>
      <c r="G22" s="13">
        <f>SUM($F$21:F22)</f>
        <v>43.599999999999966</v>
      </c>
    </row>
    <row r="23" spans="2:7">
      <c r="B23" s="16">
        <v>80</v>
      </c>
      <c r="C23" s="37">
        <v>109.7</v>
      </c>
      <c r="D23" s="37">
        <v>119.3</v>
      </c>
      <c r="E23" s="15">
        <f t="shared" si="0"/>
        <v>9.5999999999999943</v>
      </c>
      <c r="F23" s="14">
        <f t="shared" si="1"/>
        <v>38.399999999999977</v>
      </c>
      <c r="G23" s="13">
        <f>SUM($F$21:F23)</f>
        <v>81.999999999999943</v>
      </c>
    </row>
    <row r="24" spans="2:7">
      <c r="B24" s="16">
        <v>100</v>
      </c>
      <c r="C24" s="37">
        <v>111.39</v>
      </c>
      <c r="D24" s="37">
        <v>114</v>
      </c>
      <c r="E24" s="15">
        <f t="shared" si="0"/>
        <v>2.6099999999999994</v>
      </c>
      <c r="F24" s="14">
        <f t="shared" si="1"/>
        <v>10.439999999999998</v>
      </c>
      <c r="G24" s="13">
        <f>SUM($F$21:F24)</f>
        <v>92.439999999999941</v>
      </c>
    </row>
    <row r="25" spans="2:7">
      <c r="B25" s="16">
        <v>120</v>
      </c>
      <c r="C25" s="37">
        <v>104</v>
      </c>
      <c r="D25" s="37">
        <v>105.2</v>
      </c>
      <c r="E25" s="15">
        <f t="shared" si="0"/>
        <v>1.2000000000000028</v>
      </c>
      <c r="F25" s="14">
        <f>(E25/$C$17)*100</f>
        <v>4.8000000000000114</v>
      </c>
      <c r="G25" s="13">
        <f>SUM($F$21:F25)</f>
        <v>97.239999999999952</v>
      </c>
    </row>
    <row r="26" spans="2:7">
      <c r="B26" s="16">
        <v>140</v>
      </c>
      <c r="C26" s="37">
        <v>106.3</v>
      </c>
      <c r="D26" s="37">
        <v>106.6</v>
      </c>
      <c r="E26" s="15">
        <f t="shared" si="0"/>
        <v>0.29999999999999716</v>
      </c>
      <c r="F26" s="14">
        <f t="shared" si="1"/>
        <v>1.1999999999999886</v>
      </c>
      <c r="G26" s="13">
        <f>SUM($F$21:F26)</f>
        <v>98.439999999999941</v>
      </c>
    </row>
    <row r="27" spans="2:7">
      <c r="B27" s="16">
        <v>200</v>
      </c>
      <c r="C27" s="37">
        <v>105.18</v>
      </c>
      <c r="D27" s="37">
        <v>105.4</v>
      </c>
      <c r="E27" s="15">
        <f t="shared" si="0"/>
        <v>0.21999999999999886</v>
      </c>
      <c r="F27" s="14">
        <f t="shared" si="1"/>
        <v>0.87999999999999534</v>
      </c>
      <c r="G27" s="13">
        <f>SUM($F$21:F27)</f>
        <v>99.319999999999936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99.319999999999936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abSelected="1" topLeftCell="A4" workbookViewId="0">
      <selection activeCell="D26" sqref="D26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tr">
        <f>'100 Mesh'!C12:D12</f>
        <v>3H Stage 7</v>
      </c>
      <c r="D12" s="56"/>
      <c r="E12" s="23"/>
      <c r="F12" s="38" t="s">
        <v>17</v>
      </c>
      <c r="G12" s="58">
        <f>'100 Mesh'!G12:H12</f>
        <v>42317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42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115.4</v>
      </c>
      <c r="E22" s="15">
        <f t="shared" si="0"/>
        <v>0.10000000000000853</v>
      </c>
      <c r="F22" s="14">
        <f t="shared" si="1"/>
        <v>0.40000000000003411</v>
      </c>
      <c r="G22" s="13">
        <f>SUM(F20:F22)</f>
        <v>0.40000000000003411</v>
      </c>
    </row>
    <row r="23" spans="2:13">
      <c r="B23" s="16">
        <v>45</v>
      </c>
      <c r="C23" s="37">
        <v>111.5</v>
      </c>
      <c r="D23" s="37">
        <v>125.2</v>
      </c>
      <c r="E23" s="15">
        <f t="shared" si="0"/>
        <v>13.700000000000003</v>
      </c>
      <c r="F23" s="14">
        <f t="shared" si="1"/>
        <v>54.800000000000018</v>
      </c>
      <c r="G23" s="13">
        <f>SUM(F21:F23)</f>
        <v>55.200000000000053</v>
      </c>
    </row>
    <row r="24" spans="2:13">
      <c r="B24" s="16">
        <v>50</v>
      </c>
      <c r="C24" s="37">
        <v>115</v>
      </c>
      <c r="D24" s="37">
        <v>123.2</v>
      </c>
      <c r="E24" s="15">
        <f t="shared" si="0"/>
        <v>8.2000000000000028</v>
      </c>
      <c r="F24" s="14">
        <f t="shared" si="1"/>
        <v>32.800000000000011</v>
      </c>
      <c r="G24" s="13">
        <f>SUM(F21:F24)</f>
        <v>88.000000000000057</v>
      </c>
    </row>
    <row r="25" spans="2:13">
      <c r="B25" s="16">
        <v>60</v>
      </c>
      <c r="C25" s="37">
        <v>111.9</v>
      </c>
      <c r="D25" s="37">
        <v>114.5</v>
      </c>
      <c r="E25" s="15">
        <f t="shared" si="0"/>
        <v>2.5999999999999943</v>
      </c>
      <c r="F25" s="14">
        <f t="shared" si="1"/>
        <v>10.399999999999977</v>
      </c>
      <c r="G25" s="13">
        <f>SUM(F21:F25)</f>
        <v>98.400000000000034</v>
      </c>
    </row>
    <row r="26" spans="2:13">
      <c r="B26" s="16">
        <v>70</v>
      </c>
      <c r="C26" s="37">
        <v>111.5</v>
      </c>
      <c r="D26" s="37">
        <v>111.8</v>
      </c>
      <c r="E26" s="15">
        <f t="shared" si="0"/>
        <v>0.29999999999999716</v>
      </c>
      <c r="F26" s="14">
        <f t="shared" si="1"/>
        <v>1.1999999999999886</v>
      </c>
      <c r="G26" s="13">
        <f>SUM(F21:F26)</f>
        <v>99.600000000000023</v>
      </c>
    </row>
    <row r="27" spans="2:13">
      <c r="B27" s="16">
        <v>100</v>
      </c>
      <c r="C27" s="37">
        <v>111.57</v>
      </c>
      <c r="D27" s="37">
        <v>111.6</v>
      </c>
      <c r="E27" s="15">
        <f t="shared" si="0"/>
        <v>3.0000000000001137E-2</v>
      </c>
      <c r="F27" s="14">
        <f t="shared" si="1"/>
        <v>0.12000000000000455</v>
      </c>
      <c r="G27" s="13">
        <f>SUM(F21:F27)</f>
        <v>99.720000000000027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99.720000000000027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B9" sqref="B9"/>
    </sheetView>
  </sheetViews>
  <sheetFormatPr defaultRowHeight="15"/>
  <sheetData>
    <row r="1" spans="1:12" ht="18.75" thickBot="1">
      <c r="A1" s="70" t="s">
        <v>37</v>
      </c>
      <c r="B1" s="71"/>
      <c r="C1" s="71"/>
      <c r="D1" s="72"/>
      <c r="E1" s="69" t="s">
        <v>27</v>
      </c>
      <c r="F1" s="69"/>
      <c r="G1" s="69"/>
      <c r="H1" s="69"/>
      <c r="I1" s="69"/>
      <c r="J1" s="69"/>
      <c r="K1" s="69"/>
      <c r="L1" s="69"/>
    </row>
    <row r="2" spans="1:12" ht="18" customHeight="1" thickBot="1">
      <c r="A2" s="73" t="s">
        <v>38</v>
      </c>
      <c r="B2" s="74"/>
      <c r="C2" s="75"/>
      <c r="D2" s="47">
        <v>1</v>
      </c>
      <c r="E2" s="60" t="s">
        <v>28</v>
      </c>
      <c r="F2" s="61"/>
      <c r="G2" s="61"/>
      <c r="H2" s="62"/>
      <c r="I2" s="63">
        <v>5.6</v>
      </c>
      <c r="J2" s="64"/>
      <c r="K2" s="64"/>
      <c r="L2" s="65"/>
    </row>
    <row r="3" spans="1:12" ht="15.75" thickBot="1">
      <c r="A3" s="76" t="s">
        <v>39</v>
      </c>
      <c r="B3" s="77"/>
      <c r="C3" s="78"/>
      <c r="D3" s="50">
        <v>57</v>
      </c>
      <c r="E3" s="60" t="s">
        <v>29</v>
      </c>
      <c r="F3" s="61"/>
      <c r="G3" s="61"/>
      <c r="H3" s="62"/>
      <c r="I3" s="63">
        <v>20.289823999999999</v>
      </c>
      <c r="J3" s="64"/>
      <c r="K3" s="64"/>
      <c r="L3" s="65"/>
    </row>
    <row r="4" spans="1:12" ht="15.75" thickBot="1">
      <c r="A4" s="76" t="s">
        <v>40</v>
      </c>
      <c r="B4" s="77"/>
      <c r="C4" s="78"/>
      <c r="D4" s="48">
        <v>7</v>
      </c>
      <c r="E4" s="60" t="s">
        <v>30</v>
      </c>
      <c r="F4" s="61"/>
      <c r="G4" s="61"/>
      <c r="H4" s="62"/>
      <c r="I4" s="63">
        <v>38.995000000000005</v>
      </c>
      <c r="J4" s="64"/>
      <c r="K4" s="64"/>
      <c r="L4" s="65"/>
    </row>
    <row r="5" spans="1:12" ht="16.5" thickBot="1">
      <c r="A5" s="66" t="s">
        <v>41</v>
      </c>
      <c r="B5" s="67"/>
      <c r="C5" s="68"/>
      <c r="D5" s="49">
        <v>0</v>
      </c>
      <c r="E5" s="60" t="s">
        <v>31</v>
      </c>
      <c r="F5" s="61"/>
      <c r="G5" s="61"/>
      <c r="H5" s="62"/>
      <c r="I5" s="63">
        <v>0</v>
      </c>
      <c r="J5" s="64"/>
      <c r="K5" s="64"/>
      <c r="L5" s="65"/>
    </row>
    <row r="6" spans="1:12" ht="16.5" thickBot="1">
      <c r="E6" s="60" t="s">
        <v>32</v>
      </c>
      <c r="F6" s="61"/>
      <c r="G6" s="61"/>
      <c r="H6" s="62"/>
      <c r="I6" s="63">
        <v>34.160000000000004</v>
      </c>
      <c r="J6" s="64"/>
      <c r="K6" s="64"/>
      <c r="L6" s="65"/>
    </row>
    <row r="7" spans="1:12" ht="16.5" thickBot="1">
      <c r="E7" s="60" t="s">
        <v>33</v>
      </c>
      <c r="F7" s="61"/>
      <c r="G7" s="61"/>
      <c r="H7" s="62"/>
      <c r="I7" s="63">
        <v>125</v>
      </c>
      <c r="J7" s="64"/>
      <c r="K7" s="64"/>
      <c r="L7" s="65"/>
    </row>
    <row r="8" spans="1:12" ht="15.75" thickBot="1">
      <c r="E8" s="60" t="s">
        <v>34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>
      <c r="E9" s="60" t="s">
        <v>35</v>
      </c>
      <c r="F9" s="61"/>
      <c r="G9" s="61"/>
      <c r="H9" s="62"/>
      <c r="I9" s="63">
        <v>53.94545190697675</v>
      </c>
      <c r="J9" s="64"/>
      <c r="K9" s="64"/>
      <c r="L9" s="65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0" t="s">
        <v>36</v>
      </c>
      <c r="F11" s="61"/>
      <c r="G11" s="61"/>
      <c r="H11" s="62"/>
      <c r="I11" s="63">
        <v>277.99027590697676</v>
      </c>
      <c r="J11" s="64"/>
      <c r="K11" s="64"/>
      <c r="L11" s="65"/>
    </row>
  </sheetData>
  <mergeCells count="24"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  <mergeCell ref="E6:H6"/>
    <mergeCell ref="I6:L6"/>
    <mergeCell ref="E7:H7"/>
    <mergeCell ref="I7:L7"/>
    <mergeCell ref="E5:H5"/>
    <mergeCell ref="I5:L5"/>
    <mergeCell ref="E8:H8"/>
    <mergeCell ref="I8:L8"/>
    <mergeCell ref="E9:H9"/>
    <mergeCell ref="I9:L9"/>
    <mergeCell ref="E11:H11"/>
    <mergeCell ref="I11:L11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Patrick Kelley</cp:lastModifiedBy>
  <cp:lastPrinted>2014-09-27T11:20:50Z</cp:lastPrinted>
  <dcterms:created xsi:type="dcterms:W3CDTF">2012-02-18T23:28:10Z</dcterms:created>
  <dcterms:modified xsi:type="dcterms:W3CDTF">2015-11-09T07:17:29Z</dcterms:modified>
</cp:coreProperties>
</file>